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Water Management\03. Cash flow\"/>
    </mc:Choice>
  </mc:AlternateContent>
  <xr:revisionPtr revIDLastSave="0" documentId="8_{DAABC6F8-32C8-4AE8-8281-DCD010F3BF0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MAN" sheetId="3" r:id="rId3"/>
    <sheet name="EKU" sheetId="4" r:id="rId4"/>
    <sheet name="JHB" sheetId="5" r:id="rId5"/>
    <sheet name="TSH" sheetId="6" r:id="rId6"/>
    <sheet name="ETH" sheetId="7" r:id="rId7"/>
    <sheet name="CPT" sheetId="8" r:id="rId8"/>
    <sheet name="Summary" sheetId="9" r:id="rId9"/>
  </sheets>
  <definedNames>
    <definedName name="_xlnm.Print_Area" localSheetId="0">BUF!$A$1:$AA$43</definedName>
    <definedName name="_xlnm.Print_Area" localSheetId="7">CPT!$A$1:$AA$43</definedName>
    <definedName name="_xlnm.Print_Area" localSheetId="3">EKU!$A$1:$AA$43</definedName>
    <definedName name="_xlnm.Print_Area" localSheetId="6">ETH!$A$1:$AA$43</definedName>
    <definedName name="_xlnm.Print_Area" localSheetId="4">JHB!$A$1:$AA$43</definedName>
    <definedName name="_xlnm.Print_Area" localSheetId="2">MAN!$A$1:$AA$43</definedName>
    <definedName name="_xlnm.Print_Area" localSheetId="1">NMA!$A$1:$AA$43</definedName>
    <definedName name="_xlnm.Print_Area" localSheetId="8">Summary!$A$1:$AA$43</definedName>
    <definedName name="_xlnm.Print_Area" localSheetId="5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5"/>
  <c r="Y39" i="5"/>
  <c r="Z39" i="6"/>
  <c r="Z39" i="7"/>
  <c r="Z39" i="8"/>
  <c r="Y39" i="8"/>
  <c r="Z39" i="1"/>
  <c r="W39" i="2"/>
  <c r="Y39" i="2" s="1"/>
  <c r="J39" i="2"/>
  <c r="W39" i="3"/>
  <c r="Y39" i="3" s="1"/>
  <c r="J39" i="3"/>
  <c r="W39" i="4"/>
  <c r="Y39" i="4" s="1"/>
  <c r="Z39" i="4" s="1"/>
  <c r="J39" i="4"/>
  <c r="W39" i="5"/>
  <c r="J39" i="5"/>
  <c r="W39" i="6"/>
  <c r="Y39" i="6" s="1"/>
  <c r="J39" i="6"/>
  <c r="W39" i="7"/>
  <c r="Y39" i="7" s="1"/>
  <c r="J39" i="7"/>
  <c r="W39" i="8"/>
  <c r="J39" i="8"/>
  <c r="W39" i="9"/>
  <c r="Y39" i="9" s="1"/>
  <c r="Z39" i="9" s="1"/>
  <c r="J39" i="9"/>
  <c r="W39" i="1"/>
  <c r="Y39" i="1" s="1"/>
  <c r="J39" i="1"/>
  <c r="M38" i="2"/>
  <c r="F38" i="3"/>
  <c r="F40" i="3" s="1"/>
  <c r="R38" i="4"/>
  <c r="V38" i="5"/>
  <c r="J38" i="5"/>
  <c r="X38" i="6"/>
  <c r="X40" i="6" s="1"/>
  <c r="P38" i="6"/>
  <c r="N38" i="6"/>
  <c r="AA38" i="7"/>
  <c r="AA40" i="7" s="1"/>
  <c r="Q38" i="7"/>
  <c r="S38" i="8"/>
  <c r="I38" i="8"/>
  <c r="K38" i="9"/>
  <c r="P38" i="1"/>
  <c r="H38" i="1"/>
  <c r="D38" i="1"/>
  <c r="D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G38" i="7" s="1"/>
  <c r="G40" i="7" s="1"/>
  <c r="H39" i="7" s="1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Y38" i="9" s="1"/>
  <c r="Y40" i="9" s="1"/>
  <c r="X36" i="9"/>
  <c r="Z36" i="9" s="1"/>
  <c r="W36" i="9"/>
  <c r="W38" i="9" s="1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W38" i="2" s="1"/>
  <c r="V27" i="2"/>
  <c r="V38" i="2" s="1"/>
  <c r="U27" i="2"/>
  <c r="T27" i="2"/>
  <c r="S27" i="2"/>
  <c r="R27" i="2"/>
  <c r="Q27" i="2"/>
  <c r="P27" i="2"/>
  <c r="O27" i="2"/>
  <c r="O38" i="2" s="1"/>
  <c r="N27" i="2"/>
  <c r="N38" i="2" s="1"/>
  <c r="M27" i="2"/>
  <c r="L27" i="2"/>
  <c r="K27" i="2"/>
  <c r="J27" i="2"/>
  <c r="I27" i="2"/>
  <c r="H27" i="2"/>
  <c r="G27" i="2"/>
  <c r="G38" i="2" s="1"/>
  <c r="G40" i="2" s="1"/>
  <c r="H39" i="2" s="1"/>
  <c r="F27" i="2"/>
  <c r="F38" i="2" s="1"/>
  <c r="F40" i="2" s="1"/>
  <c r="E27" i="2"/>
  <c r="D27" i="2"/>
  <c r="C27" i="2"/>
  <c r="AA27" i="3"/>
  <c r="Y27" i="3"/>
  <c r="X27" i="3"/>
  <c r="Z27" i="3" s="1"/>
  <c r="W27" i="3"/>
  <c r="W38" i="3" s="1"/>
  <c r="V27" i="3"/>
  <c r="V38" i="3" s="1"/>
  <c r="U27" i="3"/>
  <c r="T27" i="3"/>
  <c r="S27" i="3"/>
  <c r="R27" i="3"/>
  <c r="Q27" i="3"/>
  <c r="P27" i="3"/>
  <c r="P38" i="3" s="1"/>
  <c r="O27" i="3"/>
  <c r="O38" i="3" s="1"/>
  <c r="N27" i="3"/>
  <c r="N38" i="3" s="1"/>
  <c r="M27" i="3"/>
  <c r="L27" i="3"/>
  <c r="K27" i="3"/>
  <c r="J27" i="3"/>
  <c r="I27" i="3"/>
  <c r="H27" i="3"/>
  <c r="G27" i="3"/>
  <c r="G38" i="3" s="1"/>
  <c r="G40" i="3" s="1"/>
  <c r="H39" i="3" s="1"/>
  <c r="F27" i="3"/>
  <c r="E27" i="3"/>
  <c r="D27" i="3"/>
  <c r="C27" i="3"/>
  <c r="AA27" i="4"/>
  <c r="Y27" i="4"/>
  <c r="X27" i="4"/>
  <c r="Z27" i="4" s="1"/>
  <c r="W27" i="4"/>
  <c r="W38" i="4" s="1"/>
  <c r="V27" i="4"/>
  <c r="U27" i="4"/>
  <c r="T27" i="4"/>
  <c r="S27" i="4"/>
  <c r="R27" i="4"/>
  <c r="Q27" i="4"/>
  <c r="P27" i="4"/>
  <c r="P38" i="4" s="1"/>
  <c r="O27" i="4"/>
  <c r="O38" i="4" s="1"/>
  <c r="N27" i="4"/>
  <c r="M27" i="4"/>
  <c r="L27" i="4"/>
  <c r="K27" i="4"/>
  <c r="J27" i="4"/>
  <c r="I27" i="4"/>
  <c r="H27" i="4"/>
  <c r="H38" i="4" s="1"/>
  <c r="G27" i="4"/>
  <c r="G38" i="4" s="1"/>
  <c r="G40" i="4" s="1"/>
  <c r="H39" i="4" s="1"/>
  <c r="F27" i="4"/>
  <c r="E27" i="4"/>
  <c r="D27" i="4"/>
  <c r="C27" i="4"/>
  <c r="AA27" i="5"/>
  <c r="Y27" i="5"/>
  <c r="X27" i="5"/>
  <c r="Z27" i="5" s="1"/>
  <c r="W27" i="5"/>
  <c r="W38" i="5" s="1"/>
  <c r="V27" i="5"/>
  <c r="U27" i="5"/>
  <c r="T27" i="5"/>
  <c r="S27" i="5"/>
  <c r="R27" i="5"/>
  <c r="Q27" i="5"/>
  <c r="P27" i="5"/>
  <c r="P38" i="5" s="1"/>
  <c r="O27" i="5"/>
  <c r="O38" i="5" s="1"/>
  <c r="N27" i="5"/>
  <c r="M27" i="5"/>
  <c r="L27" i="5"/>
  <c r="K27" i="5"/>
  <c r="J27" i="5"/>
  <c r="I27" i="5"/>
  <c r="H27" i="5"/>
  <c r="H38" i="5" s="1"/>
  <c r="G27" i="5"/>
  <c r="G38" i="5" s="1"/>
  <c r="G40" i="5" s="1"/>
  <c r="H39" i="5" s="1"/>
  <c r="F27" i="5"/>
  <c r="E27" i="5"/>
  <c r="D27" i="5"/>
  <c r="C27" i="5"/>
  <c r="AA27" i="6"/>
  <c r="Y27" i="6"/>
  <c r="X27" i="6"/>
  <c r="Z27" i="6" s="1"/>
  <c r="W27" i="6"/>
  <c r="W38" i="6" s="1"/>
  <c r="V27" i="6"/>
  <c r="U27" i="6"/>
  <c r="T27" i="6"/>
  <c r="S27" i="6"/>
  <c r="R27" i="6"/>
  <c r="Q27" i="6"/>
  <c r="P27" i="6"/>
  <c r="O27" i="6"/>
  <c r="O38" i="6" s="1"/>
  <c r="N27" i="6"/>
  <c r="M27" i="6"/>
  <c r="L27" i="6"/>
  <c r="K27" i="6"/>
  <c r="J27" i="6"/>
  <c r="I27" i="6"/>
  <c r="H27" i="6"/>
  <c r="H38" i="6" s="1"/>
  <c r="G27" i="6"/>
  <c r="G38" i="6" s="1"/>
  <c r="G40" i="6" s="1"/>
  <c r="H39" i="6" s="1"/>
  <c r="H40" i="6" s="1"/>
  <c r="I39" i="6" s="1"/>
  <c r="F27" i="6"/>
  <c r="E27" i="6"/>
  <c r="D27" i="6"/>
  <c r="C27" i="6"/>
  <c r="AA27" i="7"/>
  <c r="Z27" i="7"/>
  <c r="Y27" i="7"/>
  <c r="X27" i="7"/>
  <c r="X38" i="7" s="1"/>
  <c r="W27" i="7"/>
  <c r="W38" i="7" s="1"/>
  <c r="V27" i="7"/>
  <c r="U27" i="7"/>
  <c r="T27" i="7"/>
  <c r="S27" i="7"/>
  <c r="R27" i="7"/>
  <c r="Q27" i="7"/>
  <c r="P27" i="7"/>
  <c r="P38" i="7" s="1"/>
  <c r="O27" i="7"/>
  <c r="O38" i="7" s="1"/>
  <c r="N27" i="7"/>
  <c r="M27" i="7"/>
  <c r="L27" i="7"/>
  <c r="K27" i="7"/>
  <c r="J27" i="7"/>
  <c r="I27" i="7"/>
  <c r="H27" i="7"/>
  <c r="H38" i="7" s="1"/>
  <c r="G27" i="7"/>
  <c r="F27" i="7"/>
  <c r="E27" i="7"/>
  <c r="D27" i="7"/>
  <c r="C27" i="7"/>
  <c r="AA27" i="8"/>
  <c r="Y27" i="8"/>
  <c r="Y38" i="8" s="1"/>
  <c r="Y40" i="8" s="1"/>
  <c r="X27" i="8"/>
  <c r="Z27" i="8" s="1"/>
  <c r="W27" i="8"/>
  <c r="V27" i="8"/>
  <c r="U27" i="8"/>
  <c r="T27" i="8"/>
  <c r="S27" i="8"/>
  <c r="R27" i="8"/>
  <c r="Q27" i="8"/>
  <c r="Q38" i="8" s="1"/>
  <c r="P27" i="8"/>
  <c r="P38" i="8" s="1"/>
  <c r="O27" i="8"/>
  <c r="N27" i="8"/>
  <c r="M27" i="8"/>
  <c r="L27" i="8"/>
  <c r="K27" i="8"/>
  <c r="J27" i="8"/>
  <c r="I27" i="8"/>
  <c r="H27" i="8"/>
  <c r="H38" i="8" s="1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Q38" i="9" s="1"/>
  <c r="P27" i="9"/>
  <c r="P38" i="9" s="1"/>
  <c r="O27" i="9"/>
  <c r="N27" i="9"/>
  <c r="M27" i="9"/>
  <c r="L27" i="9"/>
  <c r="K27" i="9"/>
  <c r="J27" i="9"/>
  <c r="I27" i="9"/>
  <c r="I38" i="9" s="1"/>
  <c r="H27" i="9"/>
  <c r="H38" i="9" s="1"/>
  <c r="G27" i="9"/>
  <c r="F27" i="9"/>
  <c r="E27" i="9"/>
  <c r="D27" i="9"/>
  <c r="C27" i="9"/>
  <c r="AA27" i="1"/>
  <c r="Y27" i="1"/>
  <c r="Y38" i="1" s="1"/>
  <c r="Y40" i="1" s="1"/>
  <c r="X27" i="1"/>
  <c r="Z27" i="1" s="1"/>
  <c r="W27" i="1"/>
  <c r="V27" i="1"/>
  <c r="U27" i="1"/>
  <c r="T27" i="1"/>
  <c r="S27" i="1"/>
  <c r="R27" i="1"/>
  <c r="Q27" i="1"/>
  <c r="Q38" i="1" s="1"/>
  <c r="P27" i="1"/>
  <c r="O27" i="1"/>
  <c r="N27" i="1"/>
  <c r="M27" i="1"/>
  <c r="L27" i="1"/>
  <c r="K27" i="1"/>
  <c r="J27" i="1"/>
  <c r="I27" i="1"/>
  <c r="I38" i="1" s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Z17" i="2" s="1"/>
  <c r="W17" i="2"/>
  <c r="V17" i="2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N17" i="2"/>
  <c r="M17" i="2"/>
  <c r="L17" i="2"/>
  <c r="L38" i="2" s="1"/>
  <c r="K17" i="2"/>
  <c r="K38" i="2" s="1"/>
  <c r="J17" i="2"/>
  <c r="J38" i="2" s="1"/>
  <c r="I17" i="2"/>
  <c r="I38" i="2" s="1"/>
  <c r="H17" i="2"/>
  <c r="H38" i="2" s="1"/>
  <c r="H40" i="2" s="1"/>
  <c r="I39" i="2" s="1"/>
  <c r="I40" i="2" s="1"/>
  <c r="G17" i="2"/>
  <c r="F17" i="2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Z17" i="3" s="1"/>
  <c r="W17" i="3"/>
  <c r="V17" i="3"/>
  <c r="U17" i="3"/>
  <c r="U38" i="3" s="1"/>
  <c r="T17" i="3"/>
  <c r="T38" i="3" s="1"/>
  <c r="S17" i="3"/>
  <c r="S38" i="3" s="1"/>
  <c r="R17" i="3"/>
  <c r="R38" i="3" s="1"/>
  <c r="Q17" i="3"/>
  <c r="Q38" i="3" s="1"/>
  <c r="P17" i="3"/>
  <c r="O17" i="3"/>
  <c r="N17" i="3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F17" i="3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Z17" i="4"/>
  <c r="Y17" i="4"/>
  <c r="Y38" i="4" s="1"/>
  <c r="X17" i="4"/>
  <c r="W17" i="4"/>
  <c r="V17" i="4"/>
  <c r="V38" i="4" s="1"/>
  <c r="U17" i="4"/>
  <c r="U38" i="4" s="1"/>
  <c r="T17" i="4"/>
  <c r="T38" i="4" s="1"/>
  <c r="S17" i="4"/>
  <c r="S38" i="4" s="1"/>
  <c r="R17" i="4"/>
  <c r="Q17" i="4"/>
  <c r="Q38" i="4" s="1"/>
  <c r="P17" i="4"/>
  <c r="O17" i="4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G17" i="4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Z17" i="5" s="1"/>
  <c r="W17" i="5"/>
  <c r="V17" i="5"/>
  <c r="U17" i="5"/>
  <c r="U38" i="5" s="1"/>
  <c r="T17" i="5"/>
  <c r="T38" i="5" s="1"/>
  <c r="S17" i="5"/>
  <c r="S38" i="5" s="1"/>
  <c r="R17" i="5"/>
  <c r="R38" i="5" s="1"/>
  <c r="Q17" i="5"/>
  <c r="Q38" i="5" s="1"/>
  <c r="P17" i="5"/>
  <c r="O17" i="5"/>
  <c r="N17" i="5"/>
  <c r="N38" i="5" s="1"/>
  <c r="M17" i="5"/>
  <c r="M38" i="5" s="1"/>
  <c r="L17" i="5"/>
  <c r="L38" i="5" s="1"/>
  <c r="K17" i="5"/>
  <c r="K38" i="5" s="1"/>
  <c r="J17" i="5"/>
  <c r="I17" i="5"/>
  <c r="I38" i="5" s="1"/>
  <c r="H17" i="5"/>
  <c r="G17" i="5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X17" i="6"/>
  <c r="W17" i="6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O17" i="6"/>
  <c r="N17" i="6"/>
  <c r="M17" i="6"/>
  <c r="M38" i="6" s="1"/>
  <c r="L17" i="6"/>
  <c r="L38" i="6" s="1"/>
  <c r="K17" i="6"/>
  <c r="K38" i="6" s="1"/>
  <c r="J17" i="6"/>
  <c r="J38" i="6" s="1"/>
  <c r="I17" i="6"/>
  <c r="I38" i="6" s="1"/>
  <c r="H17" i="6"/>
  <c r="G17" i="6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Y17" i="7"/>
  <c r="Y38" i="7" s="1"/>
  <c r="Y40" i="7" s="1"/>
  <c r="X17" i="7"/>
  <c r="W17" i="7"/>
  <c r="V17" i="7"/>
  <c r="V38" i="7" s="1"/>
  <c r="U17" i="7"/>
  <c r="U38" i="7" s="1"/>
  <c r="T17" i="7"/>
  <c r="T38" i="7" s="1"/>
  <c r="S17" i="7"/>
  <c r="S38" i="7" s="1"/>
  <c r="R17" i="7"/>
  <c r="R38" i="7" s="1"/>
  <c r="Q17" i="7"/>
  <c r="P17" i="7"/>
  <c r="O17" i="7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G17" i="7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Z17" i="8"/>
  <c r="Y17" i="8"/>
  <c r="X17" i="8"/>
  <c r="W17" i="8"/>
  <c r="W38" i="8" s="1"/>
  <c r="V17" i="8"/>
  <c r="V38" i="8" s="1"/>
  <c r="U17" i="8"/>
  <c r="U38" i="8" s="1"/>
  <c r="T17" i="8"/>
  <c r="T38" i="8" s="1"/>
  <c r="S17" i="8"/>
  <c r="R17" i="8"/>
  <c r="R38" i="8" s="1"/>
  <c r="Q17" i="8"/>
  <c r="P17" i="8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H17" i="8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X17" i="9"/>
  <c r="Z17" i="9" s="1"/>
  <c r="W17" i="9"/>
  <c r="V17" i="9"/>
  <c r="V38" i="9" s="1"/>
  <c r="U17" i="9"/>
  <c r="U38" i="9" s="1"/>
  <c r="T17" i="9"/>
  <c r="T38" i="9" s="1"/>
  <c r="S17" i="9"/>
  <c r="S38" i="9" s="1"/>
  <c r="R17" i="9"/>
  <c r="R38" i="9" s="1"/>
  <c r="Q17" i="9"/>
  <c r="P17" i="9"/>
  <c r="O17" i="9"/>
  <c r="O38" i="9" s="1"/>
  <c r="N17" i="9"/>
  <c r="N38" i="9" s="1"/>
  <c r="M17" i="9"/>
  <c r="M38" i="9" s="1"/>
  <c r="L17" i="9"/>
  <c r="L38" i="9" s="1"/>
  <c r="K17" i="9"/>
  <c r="J17" i="9"/>
  <c r="J38" i="9" s="1"/>
  <c r="I17" i="9"/>
  <c r="H17" i="9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"/>
  <c r="AA38" i="1" s="1"/>
  <c r="AA40" i="1" s="1"/>
  <c r="Y17" i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P17" i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H17" i="1"/>
  <c r="G17" i="1"/>
  <c r="G38" i="1" s="1"/>
  <c r="G40" i="1" s="1"/>
  <c r="H39" i="1" s="1"/>
  <c r="H40" i="1" s="1"/>
  <c r="I39" i="1" s="1"/>
  <c r="F17" i="1"/>
  <c r="F38" i="1" s="1"/>
  <c r="F40" i="1" s="1"/>
  <c r="E17" i="1"/>
  <c r="E38" i="1" s="1"/>
  <c r="E40" i="1" s="1"/>
  <c r="D17" i="1"/>
  <c r="C17" i="1"/>
  <c r="C38" i="1" s="1"/>
  <c r="C40" i="1" s="1"/>
  <c r="H40" i="9" l="1"/>
  <c r="I39" i="9" s="1"/>
  <c r="I40" i="9" s="1"/>
  <c r="J40" i="9" s="1"/>
  <c r="I40" i="1"/>
  <c r="H40" i="8"/>
  <c r="I39" i="8" s="1"/>
  <c r="I40" i="8" s="1"/>
  <c r="Z38" i="6"/>
  <c r="Y40" i="6"/>
  <c r="Y40" i="4"/>
  <c r="X40" i="7"/>
  <c r="Z40" i="7" s="1"/>
  <c r="Z38" i="7"/>
  <c r="I40" i="6"/>
  <c r="H40" i="5"/>
  <c r="I39" i="5" s="1"/>
  <c r="I40" i="5" s="1"/>
  <c r="H40" i="4"/>
  <c r="I39" i="4" s="1"/>
  <c r="I40" i="4" s="1"/>
  <c r="J40" i="4" s="1"/>
  <c r="H40" i="3"/>
  <c r="I39" i="3" s="1"/>
  <c r="I40" i="3" s="1"/>
  <c r="J40" i="3" s="1"/>
  <c r="H40" i="7"/>
  <c r="I39" i="7" s="1"/>
  <c r="I40" i="7" s="1"/>
  <c r="J40" i="7" s="1"/>
  <c r="Z40" i="6"/>
  <c r="X38" i="9"/>
  <c r="X38" i="2"/>
  <c r="X38" i="8"/>
  <c r="X38" i="5"/>
  <c r="X38" i="4"/>
  <c r="X38" i="1"/>
  <c r="X38" i="3"/>
  <c r="Z17" i="7"/>
  <c r="Z17" i="6"/>
  <c r="J40" i="2"/>
  <c r="K39" i="2"/>
  <c r="J40" i="6"/>
  <c r="K39" i="6"/>
  <c r="J40" i="5"/>
  <c r="K39" i="5"/>
  <c r="K39" i="8"/>
  <c r="J40" i="8"/>
  <c r="J40" i="1"/>
  <c r="K39" i="1"/>
  <c r="K39" i="9"/>
  <c r="Z38" i="9" l="1"/>
  <c r="X40" i="9"/>
  <c r="Z40" i="9" s="1"/>
  <c r="K39" i="7"/>
  <c r="N39" i="7" s="1"/>
  <c r="Z38" i="3"/>
  <c r="X40" i="3"/>
  <c r="Z40" i="3" s="1"/>
  <c r="K39" i="3"/>
  <c r="K40" i="3" s="1"/>
  <c r="L39" i="3" s="1"/>
  <c r="L40" i="3" s="1"/>
  <c r="M39" i="3" s="1"/>
  <c r="M40" i="3" s="1"/>
  <c r="X40" i="1"/>
  <c r="Z40" i="1" s="1"/>
  <c r="Z38" i="1"/>
  <c r="K39" i="4"/>
  <c r="Z38" i="4"/>
  <c r="X40" i="4"/>
  <c r="Z40" i="4" s="1"/>
  <c r="Z38" i="5"/>
  <c r="X40" i="5"/>
  <c r="Z40" i="5" s="1"/>
  <c r="Z38" i="8"/>
  <c r="X40" i="8"/>
  <c r="Z40" i="8" s="1"/>
  <c r="Z38" i="2"/>
  <c r="X40" i="2"/>
  <c r="Z40" i="2" s="1"/>
  <c r="K40" i="1"/>
  <c r="L39" i="1" s="1"/>
  <c r="L40" i="1" s="1"/>
  <c r="M39" i="1" s="1"/>
  <c r="M40" i="1" s="1"/>
  <c r="N39" i="1"/>
  <c r="K40" i="5"/>
  <c r="L39" i="5" s="1"/>
  <c r="L40" i="5" s="1"/>
  <c r="M39" i="5" s="1"/>
  <c r="M40" i="5" s="1"/>
  <c r="N39" i="5"/>
  <c r="K40" i="7"/>
  <c r="L39" i="7" s="1"/>
  <c r="L40" i="7" s="1"/>
  <c r="M39" i="7" s="1"/>
  <c r="M40" i="7" s="1"/>
  <c r="K40" i="9"/>
  <c r="L39" i="9" s="1"/>
  <c r="L40" i="9" s="1"/>
  <c r="M39" i="9" s="1"/>
  <c r="M40" i="9" s="1"/>
  <c r="N39" i="9"/>
  <c r="K40" i="4"/>
  <c r="L39" i="4" s="1"/>
  <c r="L40" i="4" s="1"/>
  <c r="M39" i="4" s="1"/>
  <c r="M40" i="4" s="1"/>
  <c r="N39" i="4"/>
  <c r="K40" i="6"/>
  <c r="L39" i="6" s="1"/>
  <c r="L40" i="6" s="1"/>
  <c r="M39" i="6" s="1"/>
  <c r="M40" i="6" s="1"/>
  <c r="N39" i="6"/>
  <c r="K40" i="2"/>
  <c r="L39" i="2" s="1"/>
  <c r="L40" i="2" s="1"/>
  <c r="M39" i="2" s="1"/>
  <c r="M40" i="2" s="1"/>
  <c r="N39" i="2"/>
  <c r="K40" i="8"/>
  <c r="L39" i="8" s="1"/>
  <c r="L40" i="8" s="1"/>
  <c r="M39" i="8" s="1"/>
  <c r="M40" i="8" s="1"/>
  <c r="N39" i="8"/>
  <c r="N39" i="3" l="1"/>
  <c r="N40" i="6"/>
  <c r="O39" i="6"/>
  <c r="N40" i="2"/>
  <c r="O39" i="2"/>
  <c r="N40" i="7"/>
  <c r="O39" i="7"/>
  <c r="N40" i="1"/>
  <c r="O39" i="1"/>
  <c r="N40" i="8"/>
  <c r="O39" i="8"/>
  <c r="N40" i="4"/>
  <c r="O39" i="4"/>
  <c r="N40" i="9"/>
  <c r="O39" i="9"/>
  <c r="N40" i="5"/>
  <c r="O39" i="5"/>
  <c r="N40" i="3"/>
  <c r="O39" i="3"/>
  <c r="O40" i="1" l="1"/>
  <c r="P39" i="1" s="1"/>
  <c r="P40" i="1" s="1"/>
  <c r="Q39" i="1" s="1"/>
  <c r="Q40" i="1" s="1"/>
  <c r="R39" i="1"/>
  <c r="O40" i="5"/>
  <c r="P39" i="5" s="1"/>
  <c r="P40" i="5" s="1"/>
  <c r="Q39" i="5" s="1"/>
  <c r="Q40" i="5" s="1"/>
  <c r="R39" i="5"/>
  <c r="O40" i="4"/>
  <c r="P39" i="4" s="1"/>
  <c r="P40" i="4" s="1"/>
  <c r="Q39" i="4" s="1"/>
  <c r="Q40" i="4" s="1"/>
  <c r="R39" i="4"/>
  <c r="O40" i="3"/>
  <c r="P39" i="3" s="1"/>
  <c r="P40" i="3" s="1"/>
  <c r="Q39" i="3" s="1"/>
  <c r="Q40" i="3" s="1"/>
  <c r="R39" i="3"/>
  <c r="O40" i="9"/>
  <c r="P39" i="9" s="1"/>
  <c r="P40" i="9" s="1"/>
  <c r="Q39" i="9" s="1"/>
  <c r="Q40" i="9" s="1"/>
  <c r="R39" i="9"/>
  <c r="O40" i="8"/>
  <c r="P39" i="8" s="1"/>
  <c r="P40" i="8" s="1"/>
  <c r="Q39" i="8" s="1"/>
  <c r="Q40" i="8" s="1"/>
  <c r="R39" i="8"/>
  <c r="O40" i="7"/>
  <c r="P39" i="7" s="1"/>
  <c r="P40" i="7" s="1"/>
  <c r="Q39" i="7" s="1"/>
  <c r="Q40" i="7" s="1"/>
  <c r="R39" i="7"/>
  <c r="O40" i="6"/>
  <c r="P39" i="6" s="1"/>
  <c r="P40" i="6" s="1"/>
  <c r="Q39" i="6" s="1"/>
  <c r="Q40" i="6" s="1"/>
  <c r="R39" i="6"/>
  <c r="O40" i="2"/>
  <c r="P39" i="2" s="1"/>
  <c r="P40" i="2" s="1"/>
  <c r="Q39" i="2" s="1"/>
  <c r="Q40" i="2" s="1"/>
  <c r="R39" i="2"/>
  <c r="R40" i="9" l="1"/>
  <c r="S39" i="9"/>
  <c r="R40" i="6"/>
  <c r="S39" i="6"/>
  <c r="R40" i="5"/>
  <c r="S39" i="5"/>
  <c r="R40" i="7"/>
  <c r="S39" i="7"/>
  <c r="R40" i="4"/>
  <c r="S39" i="4"/>
  <c r="R40" i="8"/>
  <c r="S39" i="8"/>
  <c r="R40" i="3"/>
  <c r="S39" i="3"/>
  <c r="R40" i="2"/>
  <c r="S39" i="2"/>
  <c r="R40" i="1"/>
  <c r="S39" i="1"/>
  <c r="S40" i="1" l="1"/>
  <c r="T39" i="1" s="1"/>
  <c r="T40" i="1" s="1"/>
  <c r="U39" i="1" s="1"/>
  <c r="U40" i="1" s="1"/>
  <c r="V40" i="1" s="1"/>
  <c r="W40" i="1" s="1"/>
  <c r="V39" i="1"/>
  <c r="S40" i="4"/>
  <c r="T39" i="4" s="1"/>
  <c r="T40" i="4" s="1"/>
  <c r="U39" i="4" s="1"/>
  <c r="U40" i="4" s="1"/>
  <c r="V40" i="4" s="1"/>
  <c r="W40" i="4" s="1"/>
  <c r="V39" i="4"/>
  <c r="S40" i="5"/>
  <c r="T39" i="5" s="1"/>
  <c r="T40" i="5" s="1"/>
  <c r="U39" i="5" s="1"/>
  <c r="U40" i="5" s="1"/>
  <c r="V40" i="5" s="1"/>
  <c r="W40" i="5" s="1"/>
  <c r="V39" i="5"/>
  <c r="S40" i="2"/>
  <c r="T39" i="2" s="1"/>
  <c r="T40" i="2" s="1"/>
  <c r="U39" i="2" s="1"/>
  <c r="U40" i="2" s="1"/>
  <c r="V40" i="2" s="1"/>
  <c r="W40" i="2" s="1"/>
  <c r="V39" i="2"/>
  <c r="S40" i="8"/>
  <c r="T39" i="8" s="1"/>
  <c r="T40" i="8" s="1"/>
  <c r="U39" i="8" s="1"/>
  <c r="U40" i="8" s="1"/>
  <c r="V40" i="8" s="1"/>
  <c r="W40" i="8" s="1"/>
  <c r="V39" i="8"/>
  <c r="S40" i="7"/>
  <c r="T39" i="7" s="1"/>
  <c r="T40" i="7" s="1"/>
  <c r="U39" i="7" s="1"/>
  <c r="U40" i="7" s="1"/>
  <c r="V40" i="7" s="1"/>
  <c r="W40" i="7" s="1"/>
  <c r="V39" i="7"/>
  <c r="S40" i="6"/>
  <c r="T39" i="6" s="1"/>
  <c r="T40" i="6" s="1"/>
  <c r="U39" i="6" s="1"/>
  <c r="U40" i="6" s="1"/>
  <c r="V40" i="6" s="1"/>
  <c r="W40" i="6" s="1"/>
  <c r="V39" i="6"/>
  <c r="S40" i="9"/>
  <c r="T39" i="9" s="1"/>
  <c r="T40" i="9" s="1"/>
  <c r="U39" i="9" s="1"/>
  <c r="U40" i="9" s="1"/>
  <c r="V40" i="9" s="1"/>
  <c r="W40" i="9" s="1"/>
  <c r="V39" i="9"/>
  <c r="S40" i="3"/>
  <c r="T39" i="3" s="1"/>
  <c r="T40" i="3" s="1"/>
  <c r="U39" i="3" s="1"/>
  <c r="U40" i="3" s="1"/>
  <c r="V40" i="3" s="1"/>
  <c r="W40" i="3" s="1"/>
  <c r="V39" i="3"/>
</calcChain>
</file>

<file path=xl/sharedStrings.xml><?xml version="1.0" encoding="utf-8"?>
<sst xmlns="http://schemas.openxmlformats.org/spreadsheetml/2006/main" count="945" uniqueCount="75">
  <si>
    <t>Eastern Cape: Buffalo City (BUF) - Table C7 Quarterly Budgeted Cash Flows ( Waste water management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</si>
  <si>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</si>
  <si>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</si>
  <si>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</si>
  <si>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</si>
  <si>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</si>
  <si>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</si>
  <si>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</si>
  <si>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</si>
  <si>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</si>
  <si>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</si>
  <si>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</si>
  <si>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</si>
  <si>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</si>
  <si>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</si>
  <si>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</si>
  <si>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</si>
  <si>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</si>
  <si>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</si>
  <si>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</si>
  <si>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</si>
  <si>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</si>
  <si>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</si>
  <si>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</si>
  <si>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</si>
  <si>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</si>
  <si>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</si>
  <si>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</si>
  <si>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</si>
  <si>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</si>
  <si>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</si>
  <si>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</si>
  <si>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</si>
  <si>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</si>
  <si>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</si>
  <si>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</si>
  <si>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</si>
  <si>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</si>
  <si>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</si>
  <si>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</si>
  <si>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</si>
  <si>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</si>
  <si>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</si>
  <si>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</si>
  <si>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</si>
  <si>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</si>
  <si>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</si>
  <si>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</si>
  <si>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</si>
  <si>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</si>
  <si>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</si>
  <si>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</si>
  <si>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</si>
  <si>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</si>
  <si>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</si>
  <si>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</si>
  <si>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</si>
  <si>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</si>
  <si>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</si>
  <si>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</si>
  <si>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</si>
  <si>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</si>
  <si>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</si>
  <si>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</si>
  <si>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water management                             ) for 4th Quarter ended 30 June 2022 (Figures Finalised as at 2022/08/09)</t>
  </si>
  <si>
    <t>Free State: Mangaung (MAN) - Table C7 Quarterly Budgeted Cash Flows ( Waste water management                             ) for 4th Quarter ended 30 June 2022 (Figures Finalised as at 2022/08/09)</t>
  </si>
  <si>
    <t>Gauteng: City of Ekurhuleni (EKU) - Table C7 Quarterly Budgeted Cash Flows ( Waste water management                             ) for 4th Quarter ended 30 June 2022 (Figures Finalised as at 2022/08/09)</t>
  </si>
  <si>
    <t>Gauteng: City of Johannesburg (JHB) - Table C7 Quarterly Budgeted Cash Flows ( Waste water management                             ) for 4th Quarter ended 30 June 2022 (Figures Finalised as at 2022/08/09)</t>
  </si>
  <si>
    <t>Gauteng: City of Tshwane (TSH) - Table C7 Quarterly Budgeted Cash Flows ( Waste water management                             ) for 4th Quarter ended 30 June 2022 (Figures Finalised as at 2022/08/09)</t>
  </si>
  <si>
    <t>Kwazulu-Natal: eThekwini (ETH) - Table C7 Quarterly Budgeted Cash Flows ( Waste water management                             ) for 4th Quarter ended 30 June 2022 (Figures Finalised as at 2022/08/09)</t>
  </si>
  <si>
    <t>Western Cape: Cape Town (CPT) - Table C7 Quarterly Budgeted Cash Flows ( Waste water management                             ) for 4th Quarter ended 30 June 2022 (Figures Finalised as at 2022/08/09)</t>
  </si>
  <si>
    <t>Summary - Table C7 Quarterly Budgeted Cash Flows ( Waste water management                             ) for 4th Quarter ended 30 June 2022 (Figures Finalised as at 2022/08/09)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</si>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</sst>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2822857380</v>
      </c>
      <c r="F7" s="20">
        <v>1130162540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1130162540</v>
      </c>
      <c r="Y7" s="20">
        <v>-1130162540</v>
      </c>
      <c r="Z7" s="21">
        <v>-100</v>
      </c>
      <c r="AA7" s="22">
        <v>1130162540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220110180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-539384550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-539384550</v>
      </c>
      <c r="Y14" s="20">
        <v>539384550</v>
      </c>
      <c r="Z14" s="21">
        <v>-100</v>
      </c>
      <c r="AA14" s="22">
        <v>-539384550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3042967560</v>
      </c>
      <c r="F17" s="28">
        <f t="shared" si="0"/>
        <v>590777990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590777990</v>
      </c>
      <c r="Y17" s="28">
        <f t="shared" si="0"/>
        <v>-590777990</v>
      </c>
      <c r="Z17" s="29">
        <f>+IF(X17&lt;&gt;0,+(Y17/X17)*100,0)</f>
        <v>-100</v>
      </c>
      <c r="AA17" s="30">
        <f>SUM(AA6:AA16)</f>
        <v>590777990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3042967560</v>
      </c>
      <c r="F38" s="2">
        <f t="shared" si="3"/>
        <v>590777990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590777990</v>
      </c>
      <c r="Y38" s="2">
        <f t="shared" si="3"/>
        <v>-590777990</v>
      </c>
      <c r="Z38" s="34">
        <f>+IF(X38&lt;&gt;0,+(Y38/X38)*100,0)</f>
        <v>-100</v>
      </c>
      <c r="AA38" s="35">
        <f>+AA17+AA27+AA36</f>
        <v>590777990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3042967560</v>
      </c>
      <c r="F40" s="45">
        <f t="shared" si="4"/>
        <v>590777990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590777990</v>
      </c>
      <c r="Y40" s="45">
        <f t="shared" si="4"/>
        <v>-590777990</v>
      </c>
      <c r="Z40" s="46">
        <f>+IF(X40&lt;&gt;0,+(Y40/X40)*100,0)</f>
        <v>-100</v>
      </c>
      <c r="AA40" s="47">
        <f t="shared" si="4"/>
        <v>590777990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>
        <v>-1320990</v>
      </c>
      <c r="R35" s="20">
        <v>-1320990</v>
      </c>
      <c r="S35" s="20">
        <v>-24308881</v>
      </c>
      <c r="T35" s="20">
        <v>-2713321</v>
      </c>
      <c r="U35" s="20"/>
      <c r="V35" s="20">
        <v>-27022202</v>
      </c>
      <c r="W35" s="20">
        <v>-28343192</v>
      </c>
      <c r="X35" s="20"/>
      <c r="Y35" s="20">
        <v>-28343192</v>
      </c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-1320990</v>
      </c>
      <c r="R36" s="28">
        <f t="shared" si="2"/>
        <v>-1320990</v>
      </c>
      <c r="S36" s="28">
        <f t="shared" si="2"/>
        <v>-24308881</v>
      </c>
      <c r="T36" s="28">
        <f t="shared" si="2"/>
        <v>-2713321</v>
      </c>
      <c r="U36" s="28">
        <f t="shared" si="2"/>
        <v>0</v>
      </c>
      <c r="V36" s="28">
        <f t="shared" si="2"/>
        <v>-27022202</v>
      </c>
      <c r="W36" s="28">
        <f t="shared" si="2"/>
        <v>-28343192</v>
      </c>
      <c r="X36" s="28">
        <f t="shared" si="2"/>
        <v>0</v>
      </c>
      <c r="Y36" s="28">
        <f t="shared" si="2"/>
        <v>-28343192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-1320990</v>
      </c>
      <c r="R38" s="2">
        <f t="shared" si="3"/>
        <v>-1320990</v>
      </c>
      <c r="S38" s="2">
        <f t="shared" si="3"/>
        <v>-24308881</v>
      </c>
      <c r="T38" s="2">
        <f t="shared" si="3"/>
        <v>-2713321</v>
      </c>
      <c r="U38" s="2">
        <f t="shared" si="3"/>
        <v>0</v>
      </c>
      <c r="V38" s="2">
        <f t="shared" si="3"/>
        <v>-27022202</v>
      </c>
      <c r="W38" s="2">
        <f t="shared" si="3"/>
        <v>-28343192</v>
      </c>
      <c r="X38" s="2">
        <f t="shared" si="3"/>
        <v>0</v>
      </c>
      <c r="Y38" s="2">
        <f t="shared" si="3"/>
        <v>-28343192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-1320990</v>
      </c>
      <c r="T39" s="2">
        <f>+S40+T60</f>
        <v>-25629871</v>
      </c>
      <c r="U39" s="2">
        <f>+T40+U60</f>
        <v>-28343192</v>
      </c>
      <c r="V39" s="2">
        <f>+S39</f>
        <v>-1320990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-1320990</v>
      </c>
      <c r="R40" s="45">
        <f>+Q40</f>
        <v>-1320990</v>
      </c>
      <c r="S40" s="45">
        <f t="shared" si="4"/>
        <v>-25629871</v>
      </c>
      <c r="T40" s="45">
        <f t="shared" si="4"/>
        <v>-28343192</v>
      </c>
      <c r="U40" s="45">
        <f t="shared" si="4"/>
        <v>-28343192</v>
      </c>
      <c r="V40" s="45">
        <f>+U40</f>
        <v>-28343192</v>
      </c>
      <c r="W40" s="45">
        <f>+V40</f>
        <v>-28343192</v>
      </c>
      <c r="X40" s="45">
        <f t="shared" si="4"/>
        <v>0</v>
      </c>
      <c r="Y40" s="45">
        <f t="shared" si="4"/>
        <v>-28343192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>
        <v>-1559712</v>
      </c>
      <c r="D24" s="18"/>
      <c r="E24" s="19">
        <v>769473</v>
      </c>
      <c r="F24" s="20"/>
      <c r="G24" s="20">
        <v>-5794899</v>
      </c>
      <c r="H24" s="20">
        <v>4833799</v>
      </c>
      <c r="I24" s="20">
        <v>1440176</v>
      </c>
      <c r="J24" s="20">
        <v>479076</v>
      </c>
      <c r="K24" s="20">
        <v>119537</v>
      </c>
      <c r="L24" s="20"/>
      <c r="M24" s="20"/>
      <c r="N24" s="20">
        <v>119537</v>
      </c>
      <c r="O24" s="20"/>
      <c r="P24" s="20"/>
      <c r="Q24" s="20"/>
      <c r="R24" s="20"/>
      <c r="S24" s="20"/>
      <c r="T24" s="20"/>
      <c r="U24" s="20">
        <v>1297619</v>
      </c>
      <c r="V24" s="20">
        <v>1297619</v>
      </c>
      <c r="W24" s="20">
        <v>1896232</v>
      </c>
      <c r="X24" s="20">
        <v>769473</v>
      </c>
      <c r="Y24" s="20">
        <v>1126759</v>
      </c>
      <c r="Z24" s="21">
        <v>146.43255838736383</v>
      </c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-1559712</v>
      </c>
      <c r="D27" s="26">
        <f>SUM(D21:D26)</f>
        <v>0</v>
      </c>
      <c r="E27" s="27">
        <f t="shared" si="1"/>
        <v>769473</v>
      </c>
      <c r="F27" s="28">
        <f t="shared" si="1"/>
        <v>0</v>
      </c>
      <c r="G27" s="28">
        <f t="shared" si="1"/>
        <v>-5794899</v>
      </c>
      <c r="H27" s="28">
        <f t="shared" si="1"/>
        <v>4833799</v>
      </c>
      <c r="I27" s="28">
        <f t="shared" si="1"/>
        <v>1440176</v>
      </c>
      <c r="J27" s="28">
        <f t="shared" si="1"/>
        <v>479076</v>
      </c>
      <c r="K27" s="28">
        <f t="shared" si="1"/>
        <v>119537</v>
      </c>
      <c r="L27" s="28">
        <f t="shared" si="1"/>
        <v>0</v>
      </c>
      <c r="M27" s="28">
        <f t="shared" si="1"/>
        <v>0</v>
      </c>
      <c r="N27" s="28">
        <f t="shared" si="1"/>
        <v>119537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1297619</v>
      </c>
      <c r="V27" s="28">
        <f t="shared" si="1"/>
        <v>1297619</v>
      </c>
      <c r="W27" s="28">
        <f t="shared" si="1"/>
        <v>1896232</v>
      </c>
      <c r="X27" s="28">
        <f t="shared" si="1"/>
        <v>769473</v>
      </c>
      <c r="Y27" s="28">
        <f t="shared" si="1"/>
        <v>1126759</v>
      </c>
      <c r="Z27" s="29">
        <f>+IF(X27&lt;&gt;0,+(Y27/X27)*100,0)</f>
        <v>146.43255838736383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>
        <v>-556830</v>
      </c>
      <c r="N35" s="20">
        <v>-556830</v>
      </c>
      <c r="O35" s="20"/>
      <c r="P35" s="20"/>
      <c r="Q35" s="20">
        <v>291132</v>
      </c>
      <c r="R35" s="20">
        <v>291132</v>
      </c>
      <c r="S35" s="20"/>
      <c r="T35" s="20"/>
      <c r="U35" s="20"/>
      <c r="V35" s="20"/>
      <c r="W35" s="20">
        <v>-265698</v>
      </c>
      <c r="X35" s="20"/>
      <c r="Y35" s="20">
        <v>-265698</v>
      </c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-556830</v>
      </c>
      <c r="N36" s="28">
        <f t="shared" si="2"/>
        <v>-556830</v>
      </c>
      <c r="O36" s="28">
        <f t="shared" si="2"/>
        <v>0</v>
      </c>
      <c r="P36" s="28">
        <f t="shared" si="2"/>
        <v>0</v>
      </c>
      <c r="Q36" s="28">
        <f t="shared" si="2"/>
        <v>291132</v>
      </c>
      <c r="R36" s="28">
        <f t="shared" si="2"/>
        <v>291132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-265698</v>
      </c>
      <c r="X36" s="28">
        <f t="shared" si="2"/>
        <v>0</v>
      </c>
      <c r="Y36" s="28">
        <f t="shared" si="2"/>
        <v>-265698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-1559712</v>
      </c>
      <c r="D38" s="32">
        <f>+D17+D27+D36</f>
        <v>0</v>
      </c>
      <c r="E38" s="33">
        <f t="shared" si="3"/>
        <v>769473</v>
      </c>
      <c r="F38" s="2">
        <f t="shared" si="3"/>
        <v>0</v>
      </c>
      <c r="G38" s="2">
        <f t="shared" si="3"/>
        <v>-5794899</v>
      </c>
      <c r="H38" s="2">
        <f t="shared" si="3"/>
        <v>4833799</v>
      </c>
      <c r="I38" s="2">
        <f t="shared" si="3"/>
        <v>1440176</v>
      </c>
      <c r="J38" s="2">
        <f t="shared" si="3"/>
        <v>479076</v>
      </c>
      <c r="K38" s="2">
        <f t="shared" si="3"/>
        <v>119537</v>
      </c>
      <c r="L38" s="2">
        <f t="shared" si="3"/>
        <v>0</v>
      </c>
      <c r="M38" s="2">
        <f t="shared" si="3"/>
        <v>-556830</v>
      </c>
      <c r="N38" s="2">
        <f t="shared" si="3"/>
        <v>-437293</v>
      </c>
      <c r="O38" s="2">
        <f t="shared" si="3"/>
        <v>0</v>
      </c>
      <c r="P38" s="2">
        <f t="shared" si="3"/>
        <v>0</v>
      </c>
      <c r="Q38" s="2">
        <f t="shared" si="3"/>
        <v>291132</v>
      </c>
      <c r="R38" s="2">
        <f t="shared" si="3"/>
        <v>291132</v>
      </c>
      <c r="S38" s="2">
        <f t="shared" si="3"/>
        <v>0</v>
      </c>
      <c r="T38" s="2">
        <f t="shared" si="3"/>
        <v>0</v>
      </c>
      <c r="U38" s="2">
        <f t="shared" si="3"/>
        <v>1297619</v>
      </c>
      <c r="V38" s="2">
        <f t="shared" si="3"/>
        <v>1297619</v>
      </c>
      <c r="W38" s="2">
        <f t="shared" si="3"/>
        <v>1630534</v>
      </c>
      <c r="X38" s="2">
        <f t="shared" si="3"/>
        <v>769473</v>
      </c>
      <c r="Y38" s="2">
        <f t="shared" si="3"/>
        <v>861061</v>
      </c>
      <c r="Z38" s="34">
        <f>+IF(X38&lt;&gt;0,+(Y38/X38)*100,0)</f>
        <v>111.90269184233885</v>
      </c>
      <c r="AA38" s="35">
        <f>+AA17+AA27+AA36</f>
        <v>0</v>
      </c>
    </row>
    <row r="39" spans="1:27" x14ac:dyDescent="0.25">
      <c r="A39" s="23" t="s">
        <v>61</v>
      </c>
      <c r="B39" s="17"/>
      <c r="C39" s="32">
        <v>2067866</v>
      </c>
      <c r="D39" s="32"/>
      <c r="E39" s="33">
        <v>40742914</v>
      </c>
      <c r="F39" s="2">
        <v>40742914</v>
      </c>
      <c r="G39" s="2">
        <v>150913937</v>
      </c>
      <c r="H39" s="2">
        <f>+G40+H60</f>
        <v>145119038</v>
      </c>
      <c r="I39" s="2">
        <f>+H40+I60</f>
        <v>149952837</v>
      </c>
      <c r="J39" s="2">
        <f>+G39</f>
        <v>150913937</v>
      </c>
      <c r="K39" s="2">
        <f>+I40+K60</f>
        <v>151393013</v>
      </c>
      <c r="L39" s="2">
        <f>+K40+L60</f>
        <v>151512550</v>
      </c>
      <c r="M39" s="2">
        <f>+L40+M60</f>
        <v>151512550</v>
      </c>
      <c r="N39" s="2">
        <f>+K39</f>
        <v>151393013</v>
      </c>
      <c r="O39" s="2">
        <f>+M40+O60</f>
        <v>150955720</v>
      </c>
      <c r="P39" s="2">
        <f>+O40+P60</f>
        <v>150955720</v>
      </c>
      <c r="Q39" s="2">
        <f>+P40+Q60</f>
        <v>150955720</v>
      </c>
      <c r="R39" s="2">
        <f>+O39</f>
        <v>150955720</v>
      </c>
      <c r="S39" s="2">
        <f>+Q40+S60</f>
        <v>151246852</v>
      </c>
      <c r="T39" s="2">
        <f>+S40+T60</f>
        <v>151246852</v>
      </c>
      <c r="U39" s="2">
        <f>+T40+U60</f>
        <v>151246852</v>
      </c>
      <c r="V39" s="2">
        <f>+S39</f>
        <v>151246852</v>
      </c>
      <c r="W39" s="2">
        <f>+G39</f>
        <v>150913937</v>
      </c>
      <c r="X39" s="2">
        <v>3395244</v>
      </c>
      <c r="Y39" s="2">
        <f>+W39-X39</f>
        <v>147518693</v>
      </c>
      <c r="Z39" s="34">
        <f>+IF(X39&lt;&gt;0,+(Y39/X39)*100,0)</f>
        <v>4344.8627845303608</v>
      </c>
      <c r="AA39" s="35">
        <v>40742914</v>
      </c>
    </row>
    <row r="40" spans="1:27" x14ac:dyDescent="0.25">
      <c r="A40" s="41" t="s">
        <v>63</v>
      </c>
      <c r="B40" s="42" t="s">
        <v>62</v>
      </c>
      <c r="C40" s="43">
        <f>+C38+C39</f>
        <v>508154</v>
      </c>
      <c r="D40" s="43">
        <f t="shared" ref="D40:AA40" si="4">+D38+D39</f>
        <v>0</v>
      </c>
      <c r="E40" s="44">
        <f t="shared" si="4"/>
        <v>41512387</v>
      </c>
      <c r="F40" s="45">
        <f t="shared" si="4"/>
        <v>40742914</v>
      </c>
      <c r="G40" s="45">
        <f t="shared" si="4"/>
        <v>145119038</v>
      </c>
      <c r="H40" s="45">
        <f t="shared" si="4"/>
        <v>149952837</v>
      </c>
      <c r="I40" s="45">
        <f t="shared" si="4"/>
        <v>151393013</v>
      </c>
      <c r="J40" s="45">
        <f>+I40</f>
        <v>151393013</v>
      </c>
      <c r="K40" s="45">
        <f t="shared" si="4"/>
        <v>151512550</v>
      </c>
      <c r="L40" s="45">
        <f t="shared" si="4"/>
        <v>151512550</v>
      </c>
      <c r="M40" s="45">
        <f t="shared" si="4"/>
        <v>150955720</v>
      </c>
      <c r="N40" s="45">
        <f>+M40</f>
        <v>150955720</v>
      </c>
      <c r="O40" s="45">
        <f t="shared" si="4"/>
        <v>150955720</v>
      </c>
      <c r="P40" s="45">
        <f t="shared" si="4"/>
        <v>150955720</v>
      </c>
      <c r="Q40" s="45">
        <f t="shared" si="4"/>
        <v>151246852</v>
      </c>
      <c r="R40" s="45">
        <f>+Q40</f>
        <v>151246852</v>
      </c>
      <c r="S40" s="45">
        <f t="shared" si="4"/>
        <v>151246852</v>
      </c>
      <c r="T40" s="45">
        <f t="shared" si="4"/>
        <v>151246852</v>
      </c>
      <c r="U40" s="45">
        <f t="shared" si="4"/>
        <v>152544471</v>
      </c>
      <c r="V40" s="45">
        <f>+U40</f>
        <v>152544471</v>
      </c>
      <c r="W40" s="45">
        <f>+V40</f>
        <v>152544471</v>
      </c>
      <c r="X40" s="45">
        <f t="shared" si="4"/>
        <v>4164717</v>
      </c>
      <c r="Y40" s="45">
        <f t="shared" si="4"/>
        <v>148379754</v>
      </c>
      <c r="Z40" s="46">
        <f>+IF(X40&lt;&gt;0,+(Y40/X40)*100,0)</f>
        <v>3562.7811925756296</v>
      </c>
      <c r="AA40" s="47">
        <f t="shared" si="4"/>
        <v>40742914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150913937</v>
      </c>
      <c r="J60">
        <v>150913937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1381594210</v>
      </c>
      <c r="F7" s="20">
        <v>1717182841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1717182839</v>
      </c>
      <c r="Y7" s="20">
        <v>-1717182839</v>
      </c>
      <c r="Z7" s="21">
        <v>-100</v>
      </c>
      <c r="AA7" s="22">
        <v>1717182841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12754787</v>
      </c>
      <c r="F8" s="20">
        <v>12754787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12754784</v>
      </c>
      <c r="Y8" s="20">
        <v>-12754784</v>
      </c>
      <c r="Z8" s="21">
        <v>-100</v>
      </c>
      <c r="AA8" s="22">
        <v>12754787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302220904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302220905</v>
      </c>
      <c r="Y9" s="20">
        <v>-302220905</v>
      </c>
      <c r="Z9" s="21">
        <v>-100</v>
      </c>
      <c r="AA9" s="22">
        <v>302220904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328716788</v>
      </c>
      <c r="F10" s="20">
        <v>328716788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328716787</v>
      </c>
      <c r="Y10" s="20">
        <v>-328716787</v>
      </c>
      <c r="Z10" s="21">
        <v>-100</v>
      </c>
      <c r="AA10" s="22">
        <v>328716788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-193202433</v>
      </c>
      <c r="F14" s="20">
        <v>-543195384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-543195453</v>
      </c>
      <c r="Y14" s="20">
        <v>543195453</v>
      </c>
      <c r="Z14" s="21">
        <v>-100</v>
      </c>
      <c r="AA14" s="22">
        <v>-543195384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1529863352</v>
      </c>
      <c r="F17" s="28">
        <f t="shared" si="0"/>
        <v>1817679936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1817679862</v>
      </c>
      <c r="Y17" s="28">
        <f t="shared" si="0"/>
        <v>-1817679862</v>
      </c>
      <c r="Z17" s="29">
        <f>+IF(X17&lt;&gt;0,+(Y17/X17)*100,0)</f>
        <v>-100</v>
      </c>
      <c r="AA17" s="30">
        <f>SUM(AA6:AA16)</f>
        <v>1817679936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-444800000</v>
      </c>
      <c r="F26" s="20">
        <v>-390123428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-390123428</v>
      </c>
      <c r="Y26" s="20">
        <v>390123428</v>
      </c>
      <c r="Z26" s="21">
        <v>-100</v>
      </c>
      <c r="AA26" s="22">
        <v>-390123428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-444800000</v>
      </c>
      <c r="F27" s="28">
        <f t="shared" si="1"/>
        <v>-390123428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-390123428</v>
      </c>
      <c r="Y27" s="28">
        <f t="shared" si="1"/>
        <v>390123428</v>
      </c>
      <c r="Z27" s="29">
        <f>+IF(X27&lt;&gt;0,+(Y27/X27)*100,0)</f>
        <v>-100</v>
      </c>
      <c r="AA27" s="30">
        <f>SUM(AA21:AA26)</f>
        <v>-390123428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1085063352</v>
      </c>
      <c r="F38" s="2">
        <f t="shared" si="3"/>
        <v>1427556508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1427556434</v>
      </c>
      <c r="Y38" s="2">
        <f t="shared" si="3"/>
        <v>-1427556434</v>
      </c>
      <c r="Z38" s="34">
        <f>+IF(X38&lt;&gt;0,+(Y38/X38)*100,0)</f>
        <v>-100</v>
      </c>
      <c r="AA38" s="35">
        <f>+AA17+AA27+AA36</f>
        <v>1427556508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1085063352</v>
      </c>
      <c r="F40" s="45">
        <f t="shared" si="4"/>
        <v>1427556508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1427556434</v>
      </c>
      <c r="Y40" s="45">
        <f t="shared" si="4"/>
        <v>-1427556434</v>
      </c>
      <c r="Z40" s="46">
        <f>+IF(X40&lt;&gt;0,+(Y40/X40)*100,0)</f>
        <v>-100</v>
      </c>
      <c r="AA40" s="47">
        <f t="shared" si="4"/>
        <v>1427556508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1307736230</v>
      </c>
      <c r="F7" s="20">
        <v>1843035130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1843035130</v>
      </c>
      <c r="Y7" s="20">
        <v>-1843035130</v>
      </c>
      <c r="Z7" s="21">
        <v>-100</v>
      </c>
      <c r="AA7" s="22">
        <v>1843035130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11178720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491351880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226311000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-1320167080</v>
      </c>
      <c r="F14" s="20">
        <v>1320167080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1320167080</v>
      </c>
      <c r="Y14" s="20">
        <v>-1320167080</v>
      </c>
      <c r="Z14" s="21">
        <v>-100</v>
      </c>
      <c r="AA14" s="22">
        <v>1320167080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716410750</v>
      </c>
      <c r="F17" s="28">
        <f t="shared" si="0"/>
        <v>3163202210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3163202210</v>
      </c>
      <c r="Y17" s="28">
        <f t="shared" si="0"/>
        <v>-3163202210</v>
      </c>
      <c r="Z17" s="29">
        <f>+IF(X17&lt;&gt;0,+(Y17/X17)*100,0)</f>
        <v>-100</v>
      </c>
      <c r="AA17" s="30">
        <f>SUM(AA6:AA16)</f>
        <v>3163202210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716410750</v>
      </c>
      <c r="F38" s="2">
        <f t="shared" si="3"/>
        <v>3163202210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3163202210</v>
      </c>
      <c r="Y38" s="2">
        <f t="shared" si="3"/>
        <v>-3163202210</v>
      </c>
      <c r="Z38" s="34">
        <f>+IF(X38&lt;&gt;0,+(Y38/X38)*100,0)</f>
        <v>-100</v>
      </c>
      <c r="AA38" s="35">
        <f>+AA17+AA27+AA36</f>
        <v>3163202210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716410750</v>
      </c>
      <c r="F40" s="45">
        <f t="shared" si="4"/>
        <v>3163202210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3163202210</v>
      </c>
      <c r="Y40" s="45">
        <f t="shared" si="4"/>
        <v>-3163202210</v>
      </c>
      <c r="Z40" s="46">
        <f>+IF(X40&lt;&gt;0,+(Y40/X40)*100,0)</f>
        <v>-100</v>
      </c>
      <c r="AA40" s="47">
        <f t="shared" si="4"/>
        <v>3163202210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5512187820</v>
      </c>
      <c r="F7" s="20">
        <v>4690380511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4690380509</v>
      </c>
      <c r="Y7" s="20">
        <v>-4690380509</v>
      </c>
      <c r="Z7" s="21">
        <v>-100</v>
      </c>
      <c r="AA7" s="22">
        <v>4690380511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23933507</v>
      </c>
      <c r="F8" s="20">
        <v>12754787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12754784</v>
      </c>
      <c r="Y8" s="20">
        <v>-12754784</v>
      </c>
      <c r="Z8" s="21">
        <v>-100</v>
      </c>
      <c r="AA8" s="22">
        <v>12754787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711462060</v>
      </c>
      <c r="F9" s="20">
        <v>302220904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302220905</v>
      </c>
      <c r="Y9" s="20">
        <v>-302220905</v>
      </c>
      <c r="Z9" s="21">
        <v>-100</v>
      </c>
      <c r="AA9" s="22">
        <v>302220904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555027788</v>
      </c>
      <c r="F10" s="20">
        <v>328716788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328716787</v>
      </c>
      <c r="Y10" s="20">
        <v>-328716787</v>
      </c>
      <c r="Z10" s="21">
        <v>-100</v>
      </c>
      <c r="AA10" s="22">
        <v>328716788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-1513369513</v>
      </c>
      <c r="F14" s="20">
        <v>237587146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237587077</v>
      </c>
      <c r="Y14" s="20">
        <v>-237587077</v>
      </c>
      <c r="Z14" s="21">
        <v>-100</v>
      </c>
      <c r="AA14" s="22">
        <v>237587146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5289241662</v>
      </c>
      <c r="F17" s="28">
        <f t="shared" si="0"/>
        <v>5571660136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5571660062</v>
      </c>
      <c r="Y17" s="28">
        <f t="shared" si="0"/>
        <v>-5571660062</v>
      </c>
      <c r="Z17" s="29">
        <f>+IF(X17&lt;&gt;0,+(Y17/X17)*100,0)</f>
        <v>-100</v>
      </c>
      <c r="AA17" s="30">
        <f>SUM(AA6:AA16)</f>
        <v>5571660136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>
        <v>-1559712</v>
      </c>
      <c r="D24" s="18"/>
      <c r="E24" s="19">
        <v>769473</v>
      </c>
      <c r="F24" s="20"/>
      <c r="G24" s="20">
        <v>-5794899</v>
      </c>
      <c r="H24" s="20">
        <v>4833799</v>
      </c>
      <c r="I24" s="20">
        <v>1440176</v>
      </c>
      <c r="J24" s="20">
        <v>479076</v>
      </c>
      <c r="K24" s="20">
        <v>119537</v>
      </c>
      <c r="L24" s="20"/>
      <c r="M24" s="20"/>
      <c r="N24" s="20">
        <v>119537</v>
      </c>
      <c r="O24" s="20"/>
      <c r="P24" s="20"/>
      <c r="Q24" s="20"/>
      <c r="R24" s="20"/>
      <c r="S24" s="20"/>
      <c r="T24" s="20"/>
      <c r="U24" s="20">
        <v>1297619</v>
      </c>
      <c r="V24" s="20">
        <v>1297619</v>
      </c>
      <c r="W24" s="20">
        <v>1896232</v>
      </c>
      <c r="X24" s="20">
        <v>769473</v>
      </c>
      <c r="Y24" s="20">
        <v>1126759</v>
      </c>
      <c r="Z24" s="21">
        <v>146.43255838736383</v>
      </c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-444800000</v>
      </c>
      <c r="F26" s="20">
        <v>-390123428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-390123428</v>
      </c>
      <c r="Y26" s="20">
        <v>390123428</v>
      </c>
      <c r="Z26" s="21">
        <v>-100</v>
      </c>
      <c r="AA26" s="22">
        <v>-390123428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-1559712</v>
      </c>
      <c r="D27" s="26">
        <f>SUM(D21:D26)</f>
        <v>0</v>
      </c>
      <c r="E27" s="27">
        <f t="shared" si="1"/>
        <v>-444030527</v>
      </c>
      <c r="F27" s="28">
        <f t="shared" si="1"/>
        <v>-390123428</v>
      </c>
      <c r="G27" s="28">
        <f t="shared" si="1"/>
        <v>-5794899</v>
      </c>
      <c r="H27" s="28">
        <f t="shared" si="1"/>
        <v>4833799</v>
      </c>
      <c r="I27" s="28">
        <f t="shared" si="1"/>
        <v>1440176</v>
      </c>
      <c r="J27" s="28">
        <f t="shared" si="1"/>
        <v>479076</v>
      </c>
      <c r="K27" s="28">
        <f t="shared" si="1"/>
        <v>119537</v>
      </c>
      <c r="L27" s="28">
        <f t="shared" si="1"/>
        <v>0</v>
      </c>
      <c r="M27" s="28">
        <f t="shared" si="1"/>
        <v>0</v>
      </c>
      <c r="N27" s="28">
        <f t="shared" si="1"/>
        <v>119537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1297619</v>
      </c>
      <c r="V27" s="28">
        <f t="shared" si="1"/>
        <v>1297619</v>
      </c>
      <c r="W27" s="28">
        <f t="shared" si="1"/>
        <v>1896232</v>
      </c>
      <c r="X27" s="28">
        <f t="shared" si="1"/>
        <v>-389353955</v>
      </c>
      <c r="Y27" s="28">
        <f t="shared" si="1"/>
        <v>391250187</v>
      </c>
      <c r="Z27" s="29">
        <f>+IF(X27&lt;&gt;0,+(Y27/X27)*100,0)</f>
        <v>-100.48702009460774</v>
      </c>
      <c r="AA27" s="30">
        <f>SUM(AA21:AA26)</f>
        <v>-390123428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>
        <v>-556830</v>
      </c>
      <c r="N35" s="20">
        <v>-556830</v>
      </c>
      <c r="O35" s="20"/>
      <c r="P35" s="20"/>
      <c r="Q35" s="20">
        <v>-1029858</v>
      </c>
      <c r="R35" s="20">
        <v>-1029858</v>
      </c>
      <c r="S35" s="20">
        <v>-24308881</v>
      </c>
      <c r="T35" s="20">
        <v>-2713321</v>
      </c>
      <c r="U35" s="20"/>
      <c r="V35" s="20">
        <v>-27022202</v>
      </c>
      <c r="W35" s="20">
        <v>-28608890</v>
      </c>
      <c r="X35" s="20"/>
      <c r="Y35" s="20">
        <v>-28608890</v>
      </c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-556830</v>
      </c>
      <c r="N36" s="28">
        <f t="shared" si="2"/>
        <v>-556830</v>
      </c>
      <c r="O36" s="28">
        <f t="shared" si="2"/>
        <v>0</v>
      </c>
      <c r="P36" s="28">
        <f t="shared" si="2"/>
        <v>0</v>
      </c>
      <c r="Q36" s="28">
        <f t="shared" si="2"/>
        <v>-1029858</v>
      </c>
      <c r="R36" s="28">
        <f t="shared" si="2"/>
        <v>-1029858</v>
      </c>
      <c r="S36" s="28">
        <f t="shared" si="2"/>
        <v>-24308881</v>
      </c>
      <c r="T36" s="28">
        <f t="shared" si="2"/>
        <v>-2713321</v>
      </c>
      <c r="U36" s="28">
        <f t="shared" si="2"/>
        <v>0</v>
      </c>
      <c r="V36" s="28">
        <f t="shared" si="2"/>
        <v>-27022202</v>
      </c>
      <c r="W36" s="28">
        <f t="shared" si="2"/>
        <v>-28608890</v>
      </c>
      <c r="X36" s="28">
        <f t="shared" si="2"/>
        <v>0</v>
      </c>
      <c r="Y36" s="28">
        <f t="shared" si="2"/>
        <v>-28608890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-1559712</v>
      </c>
      <c r="D38" s="32">
        <f>+D17+D27+D36</f>
        <v>0</v>
      </c>
      <c r="E38" s="33">
        <f t="shared" si="3"/>
        <v>4845211135</v>
      </c>
      <c r="F38" s="2">
        <f t="shared" si="3"/>
        <v>5181536708</v>
      </c>
      <c r="G38" s="2">
        <f t="shared" si="3"/>
        <v>-5794899</v>
      </c>
      <c r="H38" s="2">
        <f t="shared" si="3"/>
        <v>4833799</v>
      </c>
      <c r="I38" s="2">
        <f t="shared" si="3"/>
        <v>1440176</v>
      </c>
      <c r="J38" s="2">
        <f t="shared" si="3"/>
        <v>479076</v>
      </c>
      <c r="K38" s="2">
        <f t="shared" si="3"/>
        <v>119537</v>
      </c>
      <c r="L38" s="2">
        <f t="shared" si="3"/>
        <v>0</v>
      </c>
      <c r="M38" s="2">
        <f t="shared" si="3"/>
        <v>-556830</v>
      </c>
      <c r="N38" s="2">
        <f t="shared" si="3"/>
        <v>-437293</v>
      </c>
      <c r="O38" s="2">
        <f t="shared" si="3"/>
        <v>0</v>
      </c>
      <c r="P38" s="2">
        <f t="shared" si="3"/>
        <v>0</v>
      </c>
      <c r="Q38" s="2">
        <f t="shared" si="3"/>
        <v>-1029858</v>
      </c>
      <c r="R38" s="2">
        <f t="shared" si="3"/>
        <v>-1029858</v>
      </c>
      <c r="S38" s="2">
        <f t="shared" si="3"/>
        <v>-24308881</v>
      </c>
      <c r="T38" s="2">
        <f t="shared" si="3"/>
        <v>-2713321</v>
      </c>
      <c r="U38" s="2">
        <f t="shared" si="3"/>
        <v>1297619</v>
      </c>
      <c r="V38" s="2">
        <f t="shared" si="3"/>
        <v>-25724583</v>
      </c>
      <c r="W38" s="2">
        <f t="shared" si="3"/>
        <v>-26712658</v>
      </c>
      <c r="X38" s="2">
        <f t="shared" si="3"/>
        <v>5182306107</v>
      </c>
      <c r="Y38" s="2">
        <f t="shared" si="3"/>
        <v>-5209018765</v>
      </c>
      <c r="Z38" s="34">
        <f>+IF(X38&lt;&gt;0,+(Y38/X38)*100,0)</f>
        <v>-100.51545889896234</v>
      </c>
      <c r="AA38" s="35">
        <f>+AA17+AA27+AA36</f>
        <v>5181536708</v>
      </c>
    </row>
    <row r="39" spans="1:27" x14ac:dyDescent="0.25">
      <c r="A39" s="23" t="s">
        <v>61</v>
      </c>
      <c r="B39" s="17"/>
      <c r="C39" s="32">
        <v>2067866</v>
      </c>
      <c r="D39" s="32"/>
      <c r="E39" s="33">
        <v>40742914</v>
      </c>
      <c r="F39" s="2">
        <v>40742914</v>
      </c>
      <c r="G39" s="2">
        <v>150913937</v>
      </c>
      <c r="H39" s="2">
        <f>+G40+H60</f>
        <v>145119038</v>
      </c>
      <c r="I39" s="2">
        <f>+H40+I60</f>
        <v>149952837</v>
      </c>
      <c r="J39" s="2">
        <f>+G39</f>
        <v>150913937</v>
      </c>
      <c r="K39" s="2">
        <f>+I40+K60</f>
        <v>151393013</v>
      </c>
      <c r="L39" s="2">
        <f>+K40+L60</f>
        <v>151512550</v>
      </c>
      <c r="M39" s="2">
        <f>+L40+M60</f>
        <v>151512550</v>
      </c>
      <c r="N39" s="2">
        <f>+K39</f>
        <v>151393013</v>
      </c>
      <c r="O39" s="2">
        <f>+M40+O60</f>
        <v>150955720</v>
      </c>
      <c r="P39" s="2">
        <f>+O40+P60</f>
        <v>150955720</v>
      </c>
      <c r="Q39" s="2">
        <f>+P40+Q60</f>
        <v>150955720</v>
      </c>
      <c r="R39" s="2">
        <f>+O39</f>
        <v>150955720</v>
      </c>
      <c r="S39" s="2">
        <f>+Q40+S60</f>
        <v>149925862</v>
      </c>
      <c r="T39" s="2">
        <f>+S40+T60</f>
        <v>125616981</v>
      </c>
      <c r="U39" s="2">
        <f>+T40+U60</f>
        <v>122903660</v>
      </c>
      <c r="V39" s="2">
        <f>+S39</f>
        <v>149925862</v>
      </c>
      <c r="W39" s="2">
        <f>+G39</f>
        <v>150913937</v>
      </c>
      <c r="X39" s="2">
        <v>3395244</v>
      </c>
      <c r="Y39" s="2">
        <f>+W39-X39</f>
        <v>147518693</v>
      </c>
      <c r="Z39" s="34">
        <f>+IF(X39&lt;&gt;0,+(Y39/X39)*100,0)</f>
        <v>4344.8627845303608</v>
      </c>
      <c r="AA39" s="35">
        <v>40742914</v>
      </c>
    </row>
    <row r="40" spans="1:27" x14ac:dyDescent="0.25">
      <c r="A40" s="41" t="s">
        <v>63</v>
      </c>
      <c r="B40" s="42" t="s">
        <v>62</v>
      </c>
      <c r="C40" s="43">
        <f>+C38+C39</f>
        <v>508154</v>
      </c>
      <c r="D40" s="43">
        <f t="shared" ref="D40:AA40" si="4">+D38+D39</f>
        <v>0</v>
      </c>
      <c r="E40" s="44">
        <f t="shared" si="4"/>
        <v>4885954049</v>
      </c>
      <c r="F40" s="45">
        <f t="shared" si="4"/>
        <v>5222279622</v>
      </c>
      <c r="G40" s="45">
        <f t="shared" si="4"/>
        <v>145119038</v>
      </c>
      <c r="H40" s="45">
        <f t="shared" si="4"/>
        <v>149952837</v>
      </c>
      <c r="I40" s="45">
        <f t="shared" si="4"/>
        <v>151393013</v>
      </c>
      <c r="J40" s="45">
        <f>+I40</f>
        <v>151393013</v>
      </c>
      <c r="K40" s="45">
        <f t="shared" si="4"/>
        <v>151512550</v>
      </c>
      <c r="L40" s="45">
        <f t="shared" si="4"/>
        <v>151512550</v>
      </c>
      <c r="M40" s="45">
        <f t="shared" si="4"/>
        <v>150955720</v>
      </c>
      <c r="N40" s="45">
        <f>+M40</f>
        <v>150955720</v>
      </c>
      <c r="O40" s="45">
        <f t="shared" si="4"/>
        <v>150955720</v>
      </c>
      <c r="P40" s="45">
        <f t="shared" si="4"/>
        <v>150955720</v>
      </c>
      <c r="Q40" s="45">
        <f t="shared" si="4"/>
        <v>149925862</v>
      </c>
      <c r="R40" s="45">
        <f>+Q40</f>
        <v>149925862</v>
      </c>
      <c r="S40" s="45">
        <f t="shared" si="4"/>
        <v>125616981</v>
      </c>
      <c r="T40" s="45">
        <f t="shared" si="4"/>
        <v>122903660</v>
      </c>
      <c r="U40" s="45">
        <f t="shared" si="4"/>
        <v>124201279</v>
      </c>
      <c r="V40" s="45">
        <f>+U40</f>
        <v>124201279</v>
      </c>
      <c r="W40" s="45">
        <f>+V40</f>
        <v>124201279</v>
      </c>
      <c r="X40" s="45">
        <f t="shared" si="4"/>
        <v>5185701351</v>
      </c>
      <c r="Y40" s="45">
        <f t="shared" si="4"/>
        <v>-5061500072</v>
      </c>
      <c r="Z40" s="46">
        <f>+IF(X40&lt;&gt;0,+(Y40/X40)*100,0)</f>
        <v>-97.604928039752053</v>
      </c>
      <c r="AA40" s="47">
        <f t="shared" si="4"/>
        <v>5222279622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150913937</v>
      </c>
      <c r="J60">
        <v>150913937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8017F77-FF35-447A-B256-C89637D30626}"/>
</file>

<file path=customXml/itemProps2.xml><?xml version="1.0" encoding="utf-8"?>
<ds:datastoreItem xmlns:ds="http://schemas.openxmlformats.org/officeDocument/2006/customXml" ds:itemID="{834F75A2-2607-4CB0-B46B-89ECE0082EF7}"/>
</file>

<file path=customXml/itemProps3.xml><?xml version="1.0" encoding="utf-8"?>
<ds:datastoreItem xmlns:ds="http://schemas.openxmlformats.org/officeDocument/2006/customXml" ds:itemID="{F7E3B721-59FF-46F1-A849-C64DF4633E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BUF</vt:lpstr>
      <vt:lpstr>NMA</vt:lpstr>
      <vt:lpstr>MAN</vt:lpstr>
      <vt:lpstr>EKU</vt:lpstr>
      <vt:lpstr>JHB</vt:lpstr>
      <vt:lpstr>TSH</vt:lpstr>
      <vt:lpstr>ETH</vt:lpstr>
      <vt:lpstr>CPT</vt:lpstr>
      <vt:lpstr>Summary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2022-08-16T11:25:46Z</dcterms:created>
  <dcterms:modified xsi:type="dcterms:W3CDTF">2022-08-16T11:26:27Z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